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25725"/>
</workbook>
</file>

<file path=xl/calcChain.xml><?xml version="1.0" encoding="utf-8"?>
<calcChain xmlns="http://schemas.openxmlformats.org/spreadsheetml/2006/main">
  <c r="G125" i="1"/>
  <c r="F125"/>
  <c r="E52"/>
  <c r="E42" s="1"/>
  <c r="E125" s="1"/>
</calcChain>
</file>

<file path=xl/sharedStrings.xml><?xml version="1.0" encoding="utf-8"?>
<sst xmlns="http://schemas.openxmlformats.org/spreadsheetml/2006/main" count="482" uniqueCount="87">
  <si>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</si>
  <si>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</si>
  <si>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</si>
  <si>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</si>
  <si>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</si>
  <si>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</si>
  <si>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</si>
  <si>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2024 г.</t>
  </si>
  <si>
    <t>2025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</si>
  <si>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2024 год и на плановый период 2025 и 2026 годов</t>
  </si>
  <si>
    <t>2026 г.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</si>
  <si>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</si>
  <si>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</si>
  <si>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</si>
  <si>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</si>
  <si>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</si>
  <si>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</si>
  <si>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</si>
  <si>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</si>
  <si>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</si>
  <si>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</si>
  <si>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</si>
  <si>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</si>
  <si>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</si>
  <si>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</si>
  <si>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</si>
  <si>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</si>
  <si>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</si>
  <si>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</si>
  <si>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</si>
  <si>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</si>
  <si>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</si>
  <si>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</si>
  <si>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</si>
  <si>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</si>
  <si>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</si>
  <si>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</si>
  <si>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</si>
  <si>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</si>
  <si>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</si>
  <si>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</si>
  <si>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</si>
  <si>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</si>
  <si>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</si>
  <si>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</si>
  <si>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Социальное обеспечение и иные выплаты населению</t>
  </si>
  <si>
    <t>300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</si>
  <si>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</si>
  <si>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</si>
  <si>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</si>
  <si>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</si>
  <si>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</si>
  <si>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</si>
  <si>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</si>
  <si>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</si>
  <si>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</si>
  <si>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</si>
  <si>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</si>
  <si>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</si>
  <si>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</si>
  <si>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</si>
  <si>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</si>
  <si>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</si>
  <si>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</si>
  <si>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</si>
  <si>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</si>
  <si>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</si>
  <si>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</si>
  <si>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</si>
  <si>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</si>
  <si>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</si>
  <si>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</si>
  <si>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</si>
  <si>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</si>
  <si>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</si>
  <si>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</si>
  <si>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</si>
  <si>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</si>
  <si>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</si>
  <si>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</si>
  <si>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</si>
  <si>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</si>
  <si>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</si>
  <si>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</si>
  <si>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</si>
  <si>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</si>
  <si>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 Приложение № 6                                                                     к  решению Совета депутатов Дивеевского муниципального округа  « О  бюджете Дивеевского муниципального  округа Нижегородской области  на 2024год и плановый период 2025 и 2026 год »                   (ред. реш. от 17.10.2024 г. № 63 )           </t>
  </si>
</sst>
</file>

<file path=xl/styles.xml><?xml version="1.0" encoding="utf-8"?>
<styleSheet xmlns="http://schemas.openxmlformats.org/spreadsheetml/2006/main">
  <numFmts count="1">
    <numFmt numFmtId="164" formatCode="?"/>
  </numFmts>
  <fonts count="6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5" fillId="2" borderId="2" xfId="0" applyNumberFormat="1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0" fontId="0" fillId="2" borderId="0" xfId="0" applyFill="1"/>
    <xf numFmtId="0" fontId="4" fillId="2" borderId="2" xfId="0" applyNumberFormat="1" applyFont="1" applyFill="1" applyBorder="1" applyAlignment="1">
      <alignment vertical="center" wrapText="1"/>
    </xf>
    <xf numFmtId="4" fontId="4" fillId="2" borderId="2" xfId="0" applyNumberFormat="1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4" fontId="4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4" fontId="5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1"/>
  <sheetViews>
    <sheetView showGridLines="0" tabSelected="1" workbookViewId="0">
      <selection activeCell="I3" sqref="I3"/>
    </sheetView>
  </sheetViews>
  <sheetFormatPr defaultRowHeight="10.15" customHeight="1"/>
  <cols>
    <col min="1" max="1" width="55.85546875" style="3" customWidth="1"/>
    <col min="2" max="4" width="12.7109375" style="6" customWidth="1"/>
    <col min="5" max="5" width="20.85546875" style="3" customWidth="1"/>
    <col min="6" max="6" width="20" style="3" customWidth="1"/>
    <col min="7" max="7" width="22.42578125" style="3" customWidth="1"/>
    <col min="8" max="8" width="13.5703125" style="3" bestFit="1" customWidth="1"/>
    <col min="9" max="9" width="16.5703125" style="3" customWidth="1"/>
    <col min="10" max="10" width="15.7109375" style="3" customWidth="1"/>
    <col min="11" max="16384" width="9.140625" style="3"/>
  </cols>
  <sheetData>
    <row r="1" spans="1:7" ht="110.25" customHeight="1">
      <c r="F1" s="20" t="s">
        <v>86</v>
      </c>
      <c r="G1" s="20"/>
    </row>
    <row r="2" spans="1:7" ht="43.15" customHeight="1">
      <c r="A2" s="21" t="s">
        <v>9</v>
      </c>
      <c r="B2" s="21"/>
      <c r="C2" s="21"/>
      <c r="D2" s="21"/>
      <c r="E2" s="21"/>
      <c r="F2" s="21"/>
      <c r="G2" s="21"/>
    </row>
    <row r="3" spans="1:7" ht="18.75">
      <c r="A3" s="7"/>
      <c r="B3" s="7"/>
      <c r="C3" s="7"/>
      <c r="D3" s="7"/>
      <c r="E3" s="7"/>
      <c r="F3" s="7"/>
      <c r="G3" s="7"/>
    </row>
    <row r="4" spans="1:7" ht="18.75">
      <c r="A4" s="8"/>
      <c r="B4" s="9"/>
      <c r="C4" s="9"/>
      <c r="D4" s="9"/>
      <c r="E4" s="8"/>
      <c r="F4" s="8"/>
      <c r="G4" s="8" t="s">
        <v>0</v>
      </c>
    </row>
    <row r="5" spans="1:7" ht="31.5" customHeight="1">
      <c r="A5" s="22" t="s">
        <v>2</v>
      </c>
      <c r="B5" s="23" t="s">
        <v>6</v>
      </c>
      <c r="C5" s="23"/>
      <c r="D5" s="23"/>
      <c r="E5" s="22" t="s">
        <v>7</v>
      </c>
      <c r="F5" s="22" t="s">
        <v>8</v>
      </c>
      <c r="G5" s="22" t="s">
        <v>10</v>
      </c>
    </row>
    <row r="6" spans="1:7" ht="15">
      <c r="A6" s="22"/>
      <c r="B6" s="23"/>
      <c r="C6" s="23"/>
      <c r="D6" s="23"/>
      <c r="E6" s="22"/>
      <c r="F6" s="22"/>
      <c r="G6" s="22"/>
    </row>
    <row r="7" spans="1:7" ht="33.75" customHeight="1">
      <c r="A7" s="22"/>
      <c r="B7" s="10" t="s">
        <v>3</v>
      </c>
      <c r="C7" s="10" t="s">
        <v>4</v>
      </c>
      <c r="D7" s="10" t="s">
        <v>5</v>
      </c>
      <c r="E7" s="22"/>
      <c r="F7" s="22" t="s">
        <v>1</v>
      </c>
      <c r="G7" s="22" t="s">
        <v>1</v>
      </c>
    </row>
    <row r="8" spans="1:7" customFormat="1" ht="15.75">
      <c r="A8" s="11" t="s">
        <v>11</v>
      </c>
      <c r="B8" s="16" t="s">
        <v>12</v>
      </c>
      <c r="C8" s="16" t="s">
        <v>13</v>
      </c>
      <c r="D8" s="16" t="s">
        <v>14</v>
      </c>
      <c r="E8" s="13">
        <v>124717773.68000001</v>
      </c>
      <c r="F8" s="13">
        <v>114251762</v>
      </c>
      <c r="G8" s="13">
        <v>115030602</v>
      </c>
    </row>
    <row r="9" spans="1:7" customFormat="1" ht="47.25">
      <c r="A9" s="14" t="s">
        <v>15</v>
      </c>
      <c r="B9" s="17" t="s">
        <v>12</v>
      </c>
      <c r="C9" s="17" t="s">
        <v>16</v>
      </c>
      <c r="D9" s="17" t="s">
        <v>14</v>
      </c>
      <c r="E9" s="15">
        <v>2577196</v>
      </c>
      <c r="F9" s="15">
        <v>2377196</v>
      </c>
      <c r="G9" s="15">
        <v>2377196</v>
      </c>
    </row>
    <row r="10" spans="1:7" customFormat="1" ht="78.75">
      <c r="A10" s="14" t="s">
        <v>17</v>
      </c>
      <c r="B10" s="17" t="s">
        <v>12</v>
      </c>
      <c r="C10" s="17" t="s">
        <v>16</v>
      </c>
      <c r="D10" s="17" t="s">
        <v>18</v>
      </c>
      <c r="E10" s="15">
        <v>2577196</v>
      </c>
      <c r="F10" s="15">
        <v>2377196</v>
      </c>
      <c r="G10" s="15">
        <v>2377196</v>
      </c>
    </row>
    <row r="11" spans="1:7" customFormat="1" ht="63">
      <c r="A11" s="14" t="s">
        <v>19</v>
      </c>
      <c r="B11" s="17" t="s">
        <v>12</v>
      </c>
      <c r="C11" s="17" t="s">
        <v>20</v>
      </c>
      <c r="D11" s="17" t="s">
        <v>14</v>
      </c>
      <c r="E11" s="15">
        <v>1248550</v>
      </c>
      <c r="F11" s="15">
        <v>1061552</v>
      </c>
      <c r="G11" s="15">
        <v>1031552</v>
      </c>
    </row>
    <row r="12" spans="1:7" customFormat="1" ht="78.75">
      <c r="A12" s="14" t="s">
        <v>17</v>
      </c>
      <c r="B12" s="17" t="s">
        <v>12</v>
      </c>
      <c r="C12" s="17" t="s">
        <v>20</v>
      </c>
      <c r="D12" s="17" t="s">
        <v>18</v>
      </c>
      <c r="E12" s="15">
        <v>866350</v>
      </c>
      <c r="F12" s="15">
        <v>704352</v>
      </c>
      <c r="G12" s="15">
        <v>704352</v>
      </c>
    </row>
    <row r="13" spans="1:7" customFormat="1" ht="31.5">
      <c r="A13" s="14" t="s">
        <v>21</v>
      </c>
      <c r="B13" s="17" t="s">
        <v>12</v>
      </c>
      <c r="C13" s="17" t="s">
        <v>20</v>
      </c>
      <c r="D13" s="17" t="s">
        <v>22</v>
      </c>
      <c r="E13" s="15">
        <v>381200</v>
      </c>
      <c r="F13" s="15">
        <v>356200</v>
      </c>
      <c r="G13" s="15">
        <v>326200</v>
      </c>
    </row>
    <row r="14" spans="1:7" customFormat="1" ht="15.75">
      <c r="A14" s="14" t="s">
        <v>23</v>
      </c>
      <c r="B14" s="17" t="s">
        <v>12</v>
      </c>
      <c r="C14" s="17" t="s">
        <v>20</v>
      </c>
      <c r="D14" s="17" t="s">
        <v>24</v>
      </c>
      <c r="E14" s="15">
        <v>1000</v>
      </c>
      <c r="F14" s="15">
        <v>1000</v>
      </c>
      <c r="G14" s="15">
        <v>1000</v>
      </c>
    </row>
    <row r="15" spans="1:7" customFormat="1" ht="63">
      <c r="A15" s="14" t="s">
        <v>25</v>
      </c>
      <c r="B15" s="17" t="s">
        <v>12</v>
      </c>
      <c r="C15" s="17" t="s">
        <v>26</v>
      </c>
      <c r="D15" s="17" t="s">
        <v>14</v>
      </c>
      <c r="E15" s="15">
        <v>72746745.439999998</v>
      </c>
      <c r="F15" s="15">
        <v>60834205</v>
      </c>
      <c r="G15" s="15">
        <v>60899789</v>
      </c>
    </row>
    <row r="16" spans="1:7" customFormat="1" ht="78.75">
      <c r="A16" s="14" t="s">
        <v>17</v>
      </c>
      <c r="B16" s="17" t="s">
        <v>12</v>
      </c>
      <c r="C16" s="17" t="s">
        <v>26</v>
      </c>
      <c r="D16" s="17" t="s">
        <v>18</v>
      </c>
      <c r="E16" s="15">
        <v>67266948.209999993</v>
      </c>
      <c r="F16" s="15">
        <v>56257068</v>
      </c>
      <c r="G16" s="15">
        <v>56257068</v>
      </c>
    </row>
    <row r="17" spans="1:7" customFormat="1" ht="31.5">
      <c r="A17" s="14" t="s">
        <v>21</v>
      </c>
      <c r="B17" s="17" t="s">
        <v>12</v>
      </c>
      <c r="C17" s="17" t="s">
        <v>26</v>
      </c>
      <c r="D17" s="17" t="s">
        <v>22</v>
      </c>
      <c r="E17" s="15">
        <v>5320135.42</v>
      </c>
      <c r="F17" s="15">
        <v>4502137</v>
      </c>
      <c r="G17" s="15">
        <v>4567721</v>
      </c>
    </row>
    <row r="18" spans="1:7" customFormat="1" ht="15.75">
      <c r="A18" s="14" t="s">
        <v>23</v>
      </c>
      <c r="B18" s="17" t="s">
        <v>12</v>
      </c>
      <c r="C18" s="17" t="s">
        <v>26</v>
      </c>
      <c r="D18" s="17" t="s">
        <v>24</v>
      </c>
      <c r="E18" s="15">
        <v>159661.81</v>
      </c>
      <c r="F18" s="15">
        <v>75000</v>
      </c>
      <c r="G18" s="15">
        <v>75000</v>
      </c>
    </row>
    <row r="19" spans="1:7" customFormat="1" ht="15.75">
      <c r="A19" s="14" t="s">
        <v>27</v>
      </c>
      <c r="B19" s="17" t="s">
        <v>12</v>
      </c>
      <c r="C19" s="17" t="s">
        <v>28</v>
      </c>
      <c r="D19" s="17" t="s">
        <v>14</v>
      </c>
      <c r="E19" s="15">
        <v>6900</v>
      </c>
      <c r="F19" s="15">
        <v>7300</v>
      </c>
      <c r="G19" s="15">
        <v>71300</v>
      </c>
    </row>
    <row r="20" spans="1:7" customFormat="1" ht="31.5">
      <c r="A20" s="14" t="s">
        <v>21</v>
      </c>
      <c r="B20" s="17" t="s">
        <v>12</v>
      </c>
      <c r="C20" s="17" t="s">
        <v>28</v>
      </c>
      <c r="D20" s="17" t="s">
        <v>22</v>
      </c>
      <c r="E20" s="15">
        <v>6900</v>
      </c>
      <c r="F20" s="15">
        <v>7300</v>
      </c>
      <c r="G20" s="15">
        <v>71300</v>
      </c>
    </row>
    <row r="21" spans="1:7" customFormat="1" ht="47.25">
      <c r="A21" s="14" t="s">
        <v>29</v>
      </c>
      <c r="B21" s="17" t="s">
        <v>12</v>
      </c>
      <c r="C21" s="17" t="s">
        <v>30</v>
      </c>
      <c r="D21" s="17" t="s">
        <v>14</v>
      </c>
      <c r="E21" s="15">
        <v>14464705</v>
      </c>
      <c r="F21" s="15">
        <v>13831068</v>
      </c>
      <c r="G21" s="15">
        <v>14003738</v>
      </c>
    </row>
    <row r="22" spans="1:7" customFormat="1" ht="78.75">
      <c r="A22" s="14" t="s">
        <v>17</v>
      </c>
      <c r="B22" s="17" t="s">
        <v>12</v>
      </c>
      <c r="C22" s="17" t="s">
        <v>30</v>
      </c>
      <c r="D22" s="17" t="s">
        <v>18</v>
      </c>
      <c r="E22" s="15">
        <v>12716338</v>
      </c>
      <c r="F22" s="15">
        <v>12248538</v>
      </c>
      <c r="G22" s="15">
        <v>12248538</v>
      </c>
    </row>
    <row r="23" spans="1:7" customFormat="1" ht="31.5">
      <c r="A23" s="14" t="s">
        <v>21</v>
      </c>
      <c r="B23" s="17" t="s">
        <v>12</v>
      </c>
      <c r="C23" s="17" t="s">
        <v>30</v>
      </c>
      <c r="D23" s="17" t="s">
        <v>22</v>
      </c>
      <c r="E23" s="15">
        <v>1745517</v>
      </c>
      <c r="F23" s="15">
        <v>1576680</v>
      </c>
      <c r="G23" s="15">
        <v>1748200</v>
      </c>
    </row>
    <row r="24" spans="1:7" customFormat="1" ht="15.75">
      <c r="A24" s="14" t="s">
        <v>23</v>
      </c>
      <c r="B24" s="17" t="s">
        <v>12</v>
      </c>
      <c r="C24" s="17" t="s">
        <v>30</v>
      </c>
      <c r="D24" s="17" t="s">
        <v>24</v>
      </c>
      <c r="E24" s="15">
        <v>2850</v>
      </c>
      <c r="F24" s="15">
        <v>5850</v>
      </c>
      <c r="G24" s="15">
        <v>7000</v>
      </c>
    </row>
    <row r="25" spans="1:7" customFormat="1" ht="15.75">
      <c r="A25" s="14" t="s">
        <v>31</v>
      </c>
      <c r="B25" s="17" t="s">
        <v>12</v>
      </c>
      <c r="C25" s="17" t="s">
        <v>32</v>
      </c>
      <c r="D25" s="17" t="s">
        <v>14</v>
      </c>
      <c r="E25" s="15">
        <v>528210.25</v>
      </c>
      <c r="F25" s="15">
        <v>2000000</v>
      </c>
      <c r="G25" s="15">
        <v>2000000</v>
      </c>
    </row>
    <row r="26" spans="1:7" customFormat="1" ht="15.75">
      <c r="A26" s="14" t="s">
        <v>23</v>
      </c>
      <c r="B26" s="17" t="s">
        <v>12</v>
      </c>
      <c r="C26" s="17" t="s">
        <v>32</v>
      </c>
      <c r="D26" s="17" t="s">
        <v>24</v>
      </c>
      <c r="E26" s="15">
        <v>528210.25</v>
      </c>
      <c r="F26" s="15">
        <v>2000000</v>
      </c>
      <c r="G26" s="15">
        <v>2000000</v>
      </c>
    </row>
    <row r="27" spans="1:7" customFormat="1" ht="15.75">
      <c r="A27" s="14" t="s">
        <v>33</v>
      </c>
      <c r="B27" s="17" t="s">
        <v>12</v>
      </c>
      <c r="C27" s="17" t="s">
        <v>34</v>
      </c>
      <c r="D27" s="17" t="s">
        <v>14</v>
      </c>
      <c r="E27" s="15">
        <v>33145466.989999998</v>
      </c>
      <c r="F27" s="15">
        <v>34140441</v>
      </c>
      <c r="G27" s="15">
        <v>34647027</v>
      </c>
    </row>
    <row r="28" spans="1:7" customFormat="1" ht="78.75">
      <c r="A28" s="14" t="s">
        <v>17</v>
      </c>
      <c r="B28" s="17" t="s">
        <v>12</v>
      </c>
      <c r="C28" s="17" t="s">
        <v>34</v>
      </c>
      <c r="D28" s="17" t="s">
        <v>18</v>
      </c>
      <c r="E28" s="15">
        <v>18535194</v>
      </c>
      <c r="F28" s="15">
        <v>18535194</v>
      </c>
      <c r="G28" s="15">
        <v>18535194</v>
      </c>
    </row>
    <row r="29" spans="1:7" customFormat="1" ht="31.5">
      <c r="A29" s="14" t="s">
        <v>21</v>
      </c>
      <c r="B29" s="17" t="s">
        <v>12</v>
      </c>
      <c r="C29" s="17" t="s">
        <v>34</v>
      </c>
      <c r="D29" s="17" t="s">
        <v>22</v>
      </c>
      <c r="E29" s="15">
        <v>14552013.99</v>
      </c>
      <c r="F29" s="15">
        <v>15605247</v>
      </c>
      <c r="G29" s="15">
        <v>16111833</v>
      </c>
    </row>
    <row r="30" spans="1:7" customFormat="1" ht="15.75">
      <c r="A30" s="14" t="s">
        <v>23</v>
      </c>
      <c r="B30" s="17" t="s">
        <v>12</v>
      </c>
      <c r="C30" s="17" t="s">
        <v>34</v>
      </c>
      <c r="D30" s="17" t="s">
        <v>24</v>
      </c>
      <c r="E30" s="15">
        <v>58259</v>
      </c>
      <c r="F30" s="15">
        <v>0</v>
      </c>
      <c r="G30" s="15">
        <v>0</v>
      </c>
    </row>
    <row r="31" spans="1:7" customFormat="1" ht="15.75">
      <c r="A31" s="11" t="s">
        <v>35</v>
      </c>
      <c r="B31" s="16" t="s">
        <v>16</v>
      </c>
      <c r="C31" s="16" t="s">
        <v>13</v>
      </c>
      <c r="D31" s="16" t="s">
        <v>14</v>
      </c>
      <c r="E31" s="13">
        <v>1070500</v>
      </c>
      <c r="F31" s="13">
        <v>1172700</v>
      </c>
      <c r="G31" s="13">
        <v>1278000</v>
      </c>
    </row>
    <row r="32" spans="1:7" customFormat="1" ht="15.75">
      <c r="A32" s="14" t="s">
        <v>36</v>
      </c>
      <c r="B32" s="17" t="s">
        <v>16</v>
      </c>
      <c r="C32" s="17" t="s">
        <v>20</v>
      </c>
      <c r="D32" s="17" t="s">
        <v>14</v>
      </c>
      <c r="E32" s="15">
        <v>1070500</v>
      </c>
      <c r="F32" s="15">
        <v>1172700</v>
      </c>
      <c r="G32" s="15">
        <v>1278000</v>
      </c>
    </row>
    <row r="33" spans="1:7" customFormat="1" ht="78.75">
      <c r="A33" s="14" t="s">
        <v>17</v>
      </c>
      <c r="B33" s="17" t="s">
        <v>16</v>
      </c>
      <c r="C33" s="17" t="s">
        <v>20</v>
      </c>
      <c r="D33" s="17" t="s">
        <v>18</v>
      </c>
      <c r="E33" s="15">
        <v>990000</v>
      </c>
      <c r="F33" s="15">
        <v>1055000</v>
      </c>
      <c r="G33" s="15">
        <v>1120000</v>
      </c>
    </row>
    <row r="34" spans="1:7" customFormat="1" ht="31.5">
      <c r="A34" s="14" t="s">
        <v>21</v>
      </c>
      <c r="B34" s="17" t="s">
        <v>16</v>
      </c>
      <c r="C34" s="17" t="s">
        <v>20</v>
      </c>
      <c r="D34" s="17" t="s">
        <v>22</v>
      </c>
      <c r="E34" s="15">
        <v>80500</v>
      </c>
      <c r="F34" s="15">
        <v>117700</v>
      </c>
      <c r="G34" s="15">
        <v>158000</v>
      </c>
    </row>
    <row r="35" spans="1:7" customFormat="1" ht="31.5">
      <c r="A35" s="11" t="s">
        <v>37</v>
      </c>
      <c r="B35" s="16" t="s">
        <v>20</v>
      </c>
      <c r="C35" s="16" t="s">
        <v>13</v>
      </c>
      <c r="D35" s="16" t="s">
        <v>14</v>
      </c>
      <c r="E35" s="13">
        <v>32143539.170000002</v>
      </c>
      <c r="F35" s="13">
        <v>31661541</v>
      </c>
      <c r="G35" s="13">
        <v>31996250</v>
      </c>
    </row>
    <row r="36" spans="1:7" customFormat="1" ht="47.25">
      <c r="A36" s="14" t="s">
        <v>38</v>
      </c>
      <c r="B36" s="17" t="s">
        <v>20</v>
      </c>
      <c r="C36" s="17" t="s">
        <v>39</v>
      </c>
      <c r="D36" s="17" t="s">
        <v>14</v>
      </c>
      <c r="E36" s="15">
        <v>32081059.329999998</v>
      </c>
      <c r="F36" s="15">
        <v>31641541</v>
      </c>
      <c r="G36" s="15">
        <v>31926250</v>
      </c>
    </row>
    <row r="37" spans="1:7" customFormat="1" ht="78.75">
      <c r="A37" s="14" t="s">
        <v>17</v>
      </c>
      <c r="B37" s="17" t="s">
        <v>20</v>
      </c>
      <c r="C37" s="17" t="s">
        <v>39</v>
      </c>
      <c r="D37" s="17" t="s">
        <v>18</v>
      </c>
      <c r="E37" s="15">
        <v>24979148</v>
      </c>
      <c r="F37" s="15">
        <v>24979148</v>
      </c>
      <c r="G37" s="15">
        <v>24979148</v>
      </c>
    </row>
    <row r="38" spans="1:7" customFormat="1" ht="31.5">
      <c r="A38" s="14" t="s">
        <v>21</v>
      </c>
      <c r="B38" s="17" t="s">
        <v>20</v>
      </c>
      <c r="C38" s="17" t="s">
        <v>39</v>
      </c>
      <c r="D38" s="17" t="s">
        <v>22</v>
      </c>
      <c r="E38" s="15">
        <v>7098151.96</v>
      </c>
      <c r="F38" s="15">
        <v>6660393</v>
      </c>
      <c r="G38" s="15">
        <v>6945102</v>
      </c>
    </row>
    <row r="39" spans="1:7" customFormat="1" ht="15.75">
      <c r="A39" s="14" t="s">
        <v>23</v>
      </c>
      <c r="B39" s="17" t="s">
        <v>20</v>
      </c>
      <c r="C39" s="17" t="s">
        <v>39</v>
      </c>
      <c r="D39" s="17" t="s">
        <v>24</v>
      </c>
      <c r="E39" s="15">
        <v>3759.37</v>
      </c>
      <c r="F39" s="15">
        <v>2000</v>
      </c>
      <c r="G39" s="15">
        <v>2000</v>
      </c>
    </row>
    <row r="40" spans="1:7" customFormat="1" ht="31.5">
      <c r="A40" s="14" t="s">
        <v>40</v>
      </c>
      <c r="B40" s="17" t="s">
        <v>20</v>
      </c>
      <c r="C40" s="17" t="s">
        <v>41</v>
      </c>
      <c r="D40" s="17" t="s">
        <v>14</v>
      </c>
      <c r="E40" s="15">
        <v>62479.839999999997</v>
      </c>
      <c r="F40" s="15">
        <v>20000</v>
      </c>
      <c r="G40" s="15">
        <v>70000</v>
      </c>
    </row>
    <row r="41" spans="1:7" ht="31.5">
      <c r="A41" s="1" t="s">
        <v>21</v>
      </c>
      <c r="B41" s="18" t="s">
        <v>20</v>
      </c>
      <c r="C41" s="18" t="s">
        <v>41</v>
      </c>
      <c r="D41" s="18" t="s">
        <v>22</v>
      </c>
      <c r="E41" s="2">
        <v>62479.839999999997</v>
      </c>
      <c r="F41" s="2">
        <v>20000</v>
      </c>
      <c r="G41" s="2">
        <v>70000</v>
      </c>
    </row>
    <row r="42" spans="1:7" ht="15.75">
      <c r="A42" s="4" t="s">
        <v>42</v>
      </c>
      <c r="B42" s="19" t="s">
        <v>26</v>
      </c>
      <c r="C42" s="19" t="s">
        <v>13</v>
      </c>
      <c r="D42" s="19" t="s">
        <v>14</v>
      </c>
      <c r="E42" s="5">
        <f>E43+E45+E50+E52+E56+E58</f>
        <v>298832629.53000003</v>
      </c>
      <c r="F42" s="5">
        <v>91788365</v>
      </c>
      <c r="G42" s="5">
        <v>96161668</v>
      </c>
    </row>
    <row r="43" spans="1:7" ht="15.75">
      <c r="A43" s="1" t="s">
        <v>43</v>
      </c>
      <c r="B43" s="18" t="s">
        <v>26</v>
      </c>
      <c r="C43" s="18" t="s">
        <v>16</v>
      </c>
      <c r="D43" s="18" t="s">
        <v>14</v>
      </c>
      <c r="E43" s="2">
        <v>1159074.68</v>
      </c>
      <c r="F43" s="2">
        <v>1037800</v>
      </c>
      <c r="G43" s="2">
        <v>1037800</v>
      </c>
    </row>
    <row r="44" spans="1:7" ht="31.5">
      <c r="A44" s="1" t="s">
        <v>21</v>
      </c>
      <c r="B44" s="18" t="s">
        <v>26</v>
      </c>
      <c r="C44" s="18" t="s">
        <v>16</v>
      </c>
      <c r="D44" s="18" t="s">
        <v>22</v>
      </c>
      <c r="E44" s="2">
        <v>1159074.68</v>
      </c>
      <c r="F44" s="2">
        <v>1037800</v>
      </c>
      <c r="G44" s="2">
        <v>1037800</v>
      </c>
    </row>
    <row r="45" spans="1:7" ht="15.75">
      <c r="A45" s="1" t="s">
        <v>44</v>
      </c>
      <c r="B45" s="18" t="s">
        <v>26</v>
      </c>
      <c r="C45" s="18" t="s">
        <v>28</v>
      </c>
      <c r="D45" s="18" t="s">
        <v>14</v>
      </c>
      <c r="E45" s="2">
        <v>63196308.030000001</v>
      </c>
      <c r="F45" s="2">
        <v>60376200</v>
      </c>
      <c r="G45" s="2">
        <v>60771000</v>
      </c>
    </row>
    <row r="46" spans="1:7" ht="78.75">
      <c r="A46" s="1" t="s">
        <v>17</v>
      </c>
      <c r="B46" s="18" t="s">
        <v>26</v>
      </c>
      <c r="C46" s="18" t="s">
        <v>28</v>
      </c>
      <c r="D46" s="18" t="s">
        <v>18</v>
      </c>
      <c r="E46" s="2">
        <v>5926600</v>
      </c>
      <c r="F46" s="2">
        <v>5926600</v>
      </c>
      <c r="G46" s="2">
        <v>5926600</v>
      </c>
    </row>
    <row r="47" spans="1:7" ht="31.5">
      <c r="A47" s="1" t="s">
        <v>21</v>
      </c>
      <c r="B47" s="18" t="s">
        <v>26</v>
      </c>
      <c r="C47" s="18" t="s">
        <v>28</v>
      </c>
      <c r="D47" s="18" t="s">
        <v>22</v>
      </c>
      <c r="E47" s="2">
        <v>1548600</v>
      </c>
      <c r="F47" s="2">
        <v>1150100</v>
      </c>
      <c r="G47" s="2">
        <v>1350100</v>
      </c>
    </row>
    <row r="48" spans="1:7" ht="15.75">
      <c r="A48" s="1" t="s">
        <v>45</v>
      </c>
      <c r="B48" s="18" t="s">
        <v>26</v>
      </c>
      <c r="C48" s="18" t="s">
        <v>28</v>
      </c>
      <c r="D48" s="18" t="s">
        <v>46</v>
      </c>
      <c r="E48" s="2">
        <v>342000</v>
      </c>
      <c r="F48" s="2">
        <v>906300</v>
      </c>
      <c r="G48" s="2">
        <v>906300</v>
      </c>
    </row>
    <row r="49" spans="1:7" ht="15.75">
      <c r="A49" s="1" t="s">
        <v>23</v>
      </c>
      <c r="B49" s="18" t="s">
        <v>26</v>
      </c>
      <c r="C49" s="18" t="s">
        <v>28</v>
      </c>
      <c r="D49" s="18" t="s">
        <v>24</v>
      </c>
      <c r="E49" s="2">
        <v>55379108.030000001</v>
      </c>
      <c r="F49" s="2">
        <v>52393200</v>
      </c>
      <c r="G49" s="2">
        <v>52588000</v>
      </c>
    </row>
    <row r="50" spans="1:7" ht="15.75">
      <c r="A50" s="1" t="s">
        <v>47</v>
      </c>
      <c r="B50" s="18" t="s">
        <v>26</v>
      </c>
      <c r="C50" s="18" t="s">
        <v>48</v>
      </c>
      <c r="D50" s="18" t="s">
        <v>14</v>
      </c>
      <c r="E50" s="2">
        <v>4936684.1900000004</v>
      </c>
      <c r="F50" s="2">
        <v>5500000</v>
      </c>
      <c r="G50" s="2">
        <v>7000000</v>
      </c>
    </row>
    <row r="51" spans="1:7" ht="31.5">
      <c r="A51" s="1" t="s">
        <v>21</v>
      </c>
      <c r="B51" s="18" t="s">
        <v>26</v>
      </c>
      <c r="C51" s="18" t="s">
        <v>48</v>
      </c>
      <c r="D51" s="18" t="s">
        <v>22</v>
      </c>
      <c r="E51" s="2">
        <v>4936684.1900000004</v>
      </c>
      <c r="F51" s="2">
        <v>5500000</v>
      </c>
      <c r="G51" s="2">
        <v>7000000</v>
      </c>
    </row>
    <row r="52" spans="1:7" ht="15.75">
      <c r="A52" s="1" t="s">
        <v>49</v>
      </c>
      <c r="B52" s="18" t="s">
        <v>26</v>
      </c>
      <c r="C52" s="18" t="s">
        <v>50</v>
      </c>
      <c r="D52" s="18" t="s">
        <v>14</v>
      </c>
      <c r="E52" s="2">
        <f>E53+E54+E55</f>
        <v>219757167.44999999</v>
      </c>
      <c r="F52" s="2">
        <v>16683100</v>
      </c>
      <c r="G52" s="2">
        <v>17698100</v>
      </c>
    </row>
    <row r="53" spans="1:7" ht="31.5">
      <c r="A53" s="1" t="s">
        <v>21</v>
      </c>
      <c r="B53" s="18" t="s">
        <v>26</v>
      </c>
      <c r="C53" s="18" t="s">
        <v>50</v>
      </c>
      <c r="D53" s="18" t="s">
        <v>22</v>
      </c>
      <c r="E53" s="2">
        <v>95933692.25</v>
      </c>
      <c r="F53" s="2">
        <v>16683100</v>
      </c>
      <c r="G53" s="2">
        <v>17698100</v>
      </c>
    </row>
    <row r="54" spans="1:7" ht="31.5">
      <c r="A54" s="1" t="s">
        <v>51</v>
      </c>
      <c r="B54" s="18" t="s">
        <v>26</v>
      </c>
      <c r="C54" s="18" t="s">
        <v>50</v>
      </c>
      <c r="D54" s="18" t="s">
        <v>52</v>
      </c>
      <c r="E54" s="2">
        <v>121501162.59999999</v>
      </c>
      <c r="F54" s="2">
        <v>0</v>
      </c>
      <c r="G54" s="2">
        <v>0</v>
      </c>
    </row>
    <row r="55" spans="1:7" ht="15.75">
      <c r="A55" s="1" t="s">
        <v>23</v>
      </c>
      <c r="B55" s="18" t="s">
        <v>26</v>
      </c>
      <c r="C55" s="18" t="s">
        <v>50</v>
      </c>
      <c r="D55" s="18" t="s">
        <v>24</v>
      </c>
      <c r="E55" s="2">
        <v>2322312.6</v>
      </c>
      <c r="F55" s="2">
        <v>0</v>
      </c>
      <c r="G55" s="2">
        <v>0</v>
      </c>
    </row>
    <row r="56" spans="1:7" ht="15.75">
      <c r="A56" s="1" t="s">
        <v>53</v>
      </c>
      <c r="B56" s="18" t="s">
        <v>26</v>
      </c>
      <c r="C56" s="18" t="s">
        <v>39</v>
      </c>
      <c r="D56" s="18" t="s">
        <v>14</v>
      </c>
      <c r="E56" s="2">
        <v>1381665.18</v>
      </c>
      <c r="F56" s="2">
        <v>1099215</v>
      </c>
      <c r="G56" s="2">
        <v>1300718</v>
      </c>
    </row>
    <row r="57" spans="1:7" ht="31.5">
      <c r="A57" s="1" t="s">
        <v>21</v>
      </c>
      <c r="B57" s="18" t="s">
        <v>26</v>
      </c>
      <c r="C57" s="18" t="s">
        <v>39</v>
      </c>
      <c r="D57" s="18" t="s">
        <v>22</v>
      </c>
      <c r="E57" s="2">
        <v>1381665.18</v>
      </c>
      <c r="F57" s="2">
        <v>1099215</v>
      </c>
      <c r="G57" s="2">
        <v>1300718</v>
      </c>
    </row>
    <row r="58" spans="1:7" ht="15.75">
      <c r="A58" s="1" t="s">
        <v>54</v>
      </c>
      <c r="B58" s="18" t="s">
        <v>26</v>
      </c>
      <c r="C58" s="18" t="s">
        <v>55</v>
      </c>
      <c r="D58" s="18" t="s">
        <v>14</v>
      </c>
      <c r="E58" s="2">
        <v>8401730</v>
      </c>
      <c r="F58" s="2">
        <v>7092050</v>
      </c>
      <c r="G58" s="2">
        <v>8354050</v>
      </c>
    </row>
    <row r="59" spans="1:7" ht="78.75">
      <c r="A59" s="1" t="s">
        <v>17</v>
      </c>
      <c r="B59" s="18" t="s">
        <v>26</v>
      </c>
      <c r="C59" s="18" t="s">
        <v>55</v>
      </c>
      <c r="D59" s="18" t="s">
        <v>18</v>
      </c>
      <c r="E59" s="2">
        <v>5611250</v>
      </c>
      <c r="F59" s="2">
        <v>5611250</v>
      </c>
      <c r="G59" s="2">
        <v>5611250</v>
      </c>
    </row>
    <row r="60" spans="1:7" ht="31.5">
      <c r="A60" s="1" t="s">
        <v>21</v>
      </c>
      <c r="B60" s="18" t="s">
        <v>26</v>
      </c>
      <c r="C60" s="18" t="s">
        <v>55</v>
      </c>
      <c r="D60" s="18" t="s">
        <v>22</v>
      </c>
      <c r="E60" s="2">
        <v>894300</v>
      </c>
      <c r="F60" s="2">
        <v>680300</v>
      </c>
      <c r="G60" s="2">
        <v>860300</v>
      </c>
    </row>
    <row r="61" spans="1:7" ht="31.5">
      <c r="A61" s="1" t="s">
        <v>51</v>
      </c>
      <c r="B61" s="18" t="s">
        <v>26</v>
      </c>
      <c r="C61" s="18" t="s">
        <v>55</v>
      </c>
      <c r="D61" s="18" t="s">
        <v>52</v>
      </c>
      <c r="E61" s="2">
        <v>23680</v>
      </c>
      <c r="F61" s="2">
        <v>0</v>
      </c>
      <c r="G61" s="2">
        <v>0</v>
      </c>
    </row>
    <row r="62" spans="1:7" ht="31.5">
      <c r="A62" s="1" t="s">
        <v>56</v>
      </c>
      <c r="B62" s="18" t="s">
        <v>26</v>
      </c>
      <c r="C62" s="18" t="s">
        <v>55</v>
      </c>
      <c r="D62" s="18" t="s">
        <v>57</v>
      </c>
      <c r="E62" s="2">
        <v>1172000</v>
      </c>
      <c r="F62" s="2">
        <v>600000</v>
      </c>
      <c r="G62" s="2">
        <v>1182000</v>
      </c>
    </row>
    <row r="63" spans="1:7" ht="15.75">
      <c r="A63" s="1" t="s">
        <v>23</v>
      </c>
      <c r="B63" s="18" t="s">
        <v>26</v>
      </c>
      <c r="C63" s="18" t="s">
        <v>55</v>
      </c>
      <c r="D63" s="18" t="s">
        <v>24</v>
      </c>
      <c r="E63" s="2">
        <v>700500</v>
      </c>
      <c r="F63" s="2">
        <v>200500</v>
      </c>
      <c r="G63" s="2">
        <v>700500</v>
      </c>
    </row>
    <row r="64" spans="1:7" ht="15.75">
      <c r="A64" s="4" t="s">
        <v>58</v>
      </c>
      <c r="B64" s="19" t="s">
        <v>28</v>
      </c>
      <c r="C64" s="19" t="s">
        <v>13</v>
      </c>
      <c r="D64" s="19" t="s">
        <v>14</v>
      </c>
      <c r="E64" s="5">
        <v>118515910.91</v>
      </c>
      <c r="F64" s="5">
        <v>60198912</v>
      </c>
      <c r="G64" s="5">
        <v>63454964</v>
      </c>
    </row>
    <row r="65" spans="1:7" ht="15.75">
      <c r="A65" s="1" t="s">
        <v>59</v>
      </c>
      <c r="B65" s="18" t="s">
        <v>28</v>
      </c>
      <c r="C65" s="18" t="s">
        <v>12</v>
      </c>
      <c r="D65" s="18" t="s">
        <v>14</v>
      </c>
      <c r="E65" s="2">
        <v>9823153.0199999996</v>
      </c>
      <c r="F65" s="2">
        <v>750000</v>
      </c>
      <c r="G65" s="2">
        <v>700000</v>
      </c>
    </row>
    <row r="66" spans="1:7" ht="31.5">
      <c r="A66" s="1" t="s">
        <v>21</v>
      </c>
      <c r="B66" s="18" t="s">
        <v>28</v>
      </c>
      <c r="C66" s="18" t="s">
        <v>12</v>
      </c>
      <c r="D66" s="18" t="s">
        <v>22</v>
      </c>
      <c r="E66" s="2">
        <v>1779151.39</v>
      </c>
      <c r="F66" s="2">
        <v>400000</v>
      </c>
      <c r="G66" s="2">
        <v>400000</v>
      </c>
    </row>
    <row r="67" spans="1:7" ht="31.5">
      <c r="A67" s="1" t="s">
        <v>51</v>
      </c>
      <c r="B67" s="18" t="s">
        <v>28</v>
      </c>
      <c r="C67" s="18" t="s">
        <v>12</v>
      </c>
      <c r="D67" s="18" t="s">
        <v>52</v>
      </c>
      <c r="E67" s="2">
        <v>7691600</v>
      </c>
      <c r="F67" s="2">
        <v>0</v>
      </c>
      <c r="G67" s="2">
        <v>0</v>
      </c>
    </row>
    <row r="68" spans="1:7" ht="31.5">
      <c r="A68" s="1" t="s">
        <v>56</v>
      </c>
      <c r="B68" s="18" t="s">
        <v>28</v>
      </c>
      <c r="C68" s="18" t="s">
        <v>12</v>
      </c>
      <c r="D68" s="18" t="s">
        <v>57</v>
      </c>
      <c r="E68" s="2">
        <v>350000</v>
      </c>
      <c r="F68" s="2">
        <v>350000</v>
      </c>
      <c r="G68" s="2">
        <v>300000</v>
      </c>
    </row>
    <row r="69" spans="1:7" ht="15.75">
      <c r="A69" s="1" t="s">
        <v>23</v>
      </c>
      <c r="B69" s="18" t="s">
        <v>28</v>
      </c>
      <c r="C69" s="18" t="s">
        <v>12</v>
      </c>
      <c r="D69" s="18" t="s">
        <v>24</v>
      </c>
      <c r="E69" s="2">
        <v>2401.63</v>
      </c>
      <c r="F69" s="2">
        <v>0</v>
      </c>
      <c r="G69" s="2">
        <v>0</v>
      </c>
    </row>
    <row r="70" spans="1:7" ht="15.75">
      <c r="A70" s="1" t="s">
        <v>60</v>
      </c>
      <c r="B70" s="18" t="s">
        <v>28</v>
      </c>
      <c r="C70" s="18" t="s">
        <v>16</v>
      </c>
      <c r="D70" s="18" t="s">
        <v>14</v>
      </c>
      <c r="E70" s="2">
        <v>50662724.049999997</v>
      </c>
      <c r="F70" s="2">
        <v>20384256</v>
      </c>
      <c r="G70" s="2">
        <v>22197700</v>
      </c>
    </row>
    <row r="71" spans="1:7" ht="31.5">
      <c r="A71" s="1" t="s">
        <v>21</v>
      </c>
      <c r="B71" s="18" t="s">
        <v>28</v>
      </c>
      <c r="C71" s="18" t="s">
        <v>16</v>
      </c>
      <c r="D71" s="18" t="s">
        <v>22</v>
      </c>
      <c r="E71" s="2">
        <v>14368154.050000001</v>
      </c>
      <c r="F71" s="2">
        <v>9884256</v>
      </c>
      <c r="G71" s="2">
        <v>9897700</v>
      </c>
    </row>
    <row r="72" spans="1:7" ht="15.75">
      <c r="A72" s="1" t="s">
        <v>23</v>
      </c>
      <c r="B72" s="18" t="s">
        <v>28</v>
      </c>
      <c r="C72" s="18" t="s">
        <v>16</v>
      </c>
      <c r="D72" s="18" t="s">
        <v>24</v>
      </c>
      <c r="E72" s="2">
        <v>36294570</v>
      </c>
      <c r="F72" s="2">
        <v>10500000</v>
      </c>
      <c r="G72" s="2">
        <v>12300000</v>
      </c>
    </row>
    <row r="73" spans="1:7" ht="15.75">
      <c r="A73" s="1" t="s">
        <v>61</v>
      </c>
      <c r="B73" s="18" t="s">
        <v>28</v>
      </c>
      <c r="C73" s="18" t="s">
        <v>20</v>
      </c>
      <c r="D73" s="18" t="s">
        <v>14</v>
      </c>
      <c r="E73" s="2">
        <v>45818157</v>
      </c>
      <c r="F73" s="2">
        <v>28226535</v>
      </c>
      <c r="G73" s="2">
        <v>29719143</v>
      </c>
    </row>
    <row r="74" spans="1:7" ht="31.5">
      <c r="A74" s="1" t="s">
        <v>21</v>
      </c>
      <c r="B74" s="18" t="s">
        <v>28</v>
      </c>
      <c r="C74" s="18" t="s">
        <v>20</v>
      </c>
      <c r="D74" s="18" t="s">
        <v>22</v>
      </c>
      <c r="E74" s="2">
        <v>45640128.030000001</v>
      </c>
      <c r="F74" s="2">
        <v>28226535</v>
      </c>
      <c r="G74" s="2">
        <v>29719143</v>
      </c>
    </row>
    <row r="75" spans="1:7" ht="15.75">
      <c r="A75" s="1" t="s">
        <v>23</v>
      </c>
      <c r="B75" s="18" t="s">
        <v>28</v>
      </c>
      <c r="C75" s="18" t="s">
        <v>20</v>
      </c>
      <c r="D75" s="18" t="s">
        <v>24</v>
      </c>
      <c r="E75" s="2">
        <v>178028.97</v>
      </c>
      <c r="F75" s="2">
        <v>0</v>
      </c>
      <c r="G75" s="2">
        <v>0</v>
      </c>
    </row>
    <row r="76" spans="1:7" ht="31.5">
      <c r="A76" s="1" t="s">
        <v>62</v>
      </c>
      <c r="B76" s="18" t="s">
        <v>28</v>
      </c>
      <c r="C76" s="18" t="s">
        <v>28</v>
      </c>
      <c r="D76" s="18" t="s">
        <v>14</v>
      </c>
      <c r="E76" s="2">
        <v>12211876.84</v>
      </c>
      <c r="F76" s="2">
        <v>10838121</v>
      </c>
      <c r="G76" s="2">
        <v>10838121</v>
      </c>
    </row>
    <row r="77" spans="1:7" ht="78.75">
      <c r="A77" s="1" t="s">
        <v>17</v>
      </c>
      <c r="B77" s="18" t="s">
        <v>28</v>
      </c>
      <c r="C77" s="18" t="s">
        <v>28</v>
      </c>
      <c r="D77" s="18" t="s">
        <v>18</v>
      </c>
      <c r="E77" s="2">
        <v>12208876.84</v>
      </c>
      <c r="F77" s="2">
        <v>10835121</v>
      </c>
      <c r="G77" s="2">
        <v>10835121</v>
      </c>
    </row>
    <row r="78" spans="1:7" ht="31.5">
      <c r="A78" s="1" t="s">
        <v>21</v>
      </c>
      <c r="B78" s="18" t="s">
        <v>28</v>
      </c>
      <c r="C78" s="18" t="s">
        <v>28</v>
      </c>
      <c r="D78" s="18" t="s">
        <v>22</v>
      </c>
      <c r="E78" s="2">
        <v>3000</v>
      </c>
      <c r="F78" s="2">
        <v>3000</v>
      </c>
      <c r="G78" s="2">
        <v>3000</v>
      </c>
    </row>
    <row r="79" spans="1:7" ht="15.75">
      <c r="A79" s="4" t="s">
        <v>63</v>
      </c>
      <c r="B79" s="19" t="s">
        <v>64</v>
      </c>
      <c r="C79" s="19" t="s">
        <v>13</v>
      </c>
      <c r="D79" s="19" t="s">
        <v>14</v>
      </c>
      <c r="E79" s="5">
        <v>551117220.42999995</v>
      </c>
      <c r="F79" s="5">
        <v>537965640.69000006</v>
      </c>
      <c r="G79" s="5">
        <v>465700771.69999999</v>
      </c>
    </row>
    <row r="80" spans="1:7" ht="15.75">
      <c r="A80" s="1" t="s">
        <v>65</v>
      </c>
      <c r="B80" s="18" t="s">
        <v>64</v>
      </c>
      <c r="C80" s="18" t="s">
        <v>12</v>
      </c>
      <c r="D80" s="18" t="s">
        <v>14</v>
      </c>
      <c r="E80" s="2">
        <v>114777089.31</v>
      </c>
      <c r="F80" s="2">
        <v>106087620</v>
      </c>
      <c r="G80" s="2">
        <v>109199509</v>
      </c>
    </row>
    <row r="81" spans="1:7" ht="31.5">
      <c r="A81" s="1" t="s">
        <v>56</v>
      </c>
      <c r="B81" s="18" t="s">
        <v>64</v>
      </c>
      <c r="C81" s="18" t="s">
        <v>12</v>
      </c>
      <c r="D81" s="18" t="s">
        <v>57</v>
      </c>
      <c r="E81" s="2">
        <v>114777089.31</v>
      </c>
      <c r="F81" s="2">
        <v>106087620</v>
      </c>
      <c r="G81" s="2">
        <v>109199509</v>
      </c>
    </row>
    <row r="82" spans="1:7" customFormat="1" ht="15.75">
      <c r="A82" s="14" t="s">
        <v>66</v>
      </c>
      <c r="B82" s="17" t="s">
        <v>64</v>
      </c>
      <c r="C82" s="17" t="s">
        <v>16</v>
      </c>
      <c r="D82" s="17" t="s">
        <v>14</v>
      </c>
      <c r="E82" s="15">
        <v>328404421.32999998</v>
      </c>
      <c r="F82" s="15">
        <v>373957715.69</v>
      </c>
      <c r="G82" s="15">
        <v>298574787.69999999</v>
      </c>
    </row>
    <row r="83" spans="1:7" customFormat="1" ht="31.5">
      <c r="A83" s="14" t="s">
        <v>21</v>
      </c>
      <c r="B83" s="17" t="s">
        <v>64</v>
      </c>
      <c r="C83" s="17" t="s">
        <v>16</v>
      </c>
      <c r="D83" s="17" t="s">
        <v>22</v>
      </c>
      <c r="E83" s="15">
        <v>100000</v>
      </c>
      <c r="F83" s="15">
        <v>771500</v>
      </c>
      <c r="G83" s="15">
        <v>771500</v>
      </c>
    </row>
    <row r="84" spans="1:7" customFormat="1" ht="31.5">
      <c r="A84" s="14" t="s">
        <v>56</v>
      </c>
      <c r="B84" s="17" t="s">
        <v>64</v>
      </c>
      <c r="C84" s="17" t="s">
        <v>16</v>
      </c>
      <c r="D84" s="17" t="s">
        <v>57</v>
      </c>
      <c r="E84" s="15">
        <v>328304421.32999998</v>
      </c>
      <c r="F84" s="15">
        <v>373186215.69</v>
      </c>
      <c r="G84" s="15">
        <v>297803287.69999999</v>
      </c>
    </row>
    <row r="85" spans="1:7" customFormat="1" ht="15.75">
      <c r="A85" s="14" t="s">
        <v>67</v>
      </c>
      <c r="B85" s="17" t="s">
        <v>64</v>
      </c>
      <c r="C85" s="17" t="s">
        <v>20</v>
      </c>
      <c r="D85" s="17" t="s">
        <v>14</v>
      </c>
      <c r="E85" s="15">
        <v>74120146.790000007</v>
      </c>
      <c r="F85" s="15">
        <v>31525203</v>
      </c>
      <c r="G85" s="15">
        <v>31227394</v>
      </c>
    </row>
    <row r="86" spans="1:7" customFormat="1" ht="31.5">
      <c r="A86" s="14" t="s">
        <v>56</v>
      </c>
      <c r="B86" s="17" t="s">
        <v>64</v>
      </c>
      <c r="C86" s="17" t="s">
        <v>20</v>
      </c>
      <c r="D86" s="17" t="s">
        <v>57</v>
      </c>
      <c r="E86" s="15">
        <v>74113676</v>
      </c>
      <c r="F86" s="15">
        <v>31450203</v>
      </c>
      <c r="G86" s="15">
        <v>31152394</v>
      </c>
    </row>
    <row r="87" spans="1:7" customFormat="1" ht="15.75">
      <c r="A87" s="14" t="s">
        <v>23</v>
      </c>
      <c r="B87" s="17" t="s">
        <v>64</v>
      </c>
      <c r="C87" s="17" t="s">
        <v>20</v>
      </c>
      <c r="D87" s="17" t="s">
        <v>24</v>
      </c>
      <c r="E87" s="15">
        <v>6470.79</v>
      </c>
      <c r="F87" s="15">
        <v>75000</v>
      </c>
      <c r="G87" s="15">
        <v>75000</v>
      </c>
    </row>
    <row r="88" spans="1:7" customFormat="1" ht="15.75">
      <c r="A88" s="14" t="s">
        <v>68</v>
      </c>
      <c r="B88" s="17" t="s">
        <v>64</v>
      </c>
      <c r="C88" s="17" t="s">
        <v>50</v>
      </c>
      <c r="D88" s="17" t="s">
        <v>14</v>
      </c>
      <c r="E88" s="15">
        <v>33815563</v>
      </c>
      <c r="F88" s="15">
        <v>26395102</v>
      </c>
      <c r="G88" s="15">
        <v>26699081</v>
      </c>
    </row>
    <row r="89" spans="1:7" customFormat="1" ht="78.75">
      <c r="A89" s="14" t="s">
        <v>17</v>
      </c>
      <c r="B89" s="17" t="s">
        <v>64</v>
      </c>
      <c r="C89" s="17" t="s">
        <v>50</v>
      </c>
      <c r="D89" s="17" t="s">
        <v>18</v>
      </c>
      <c r="E89" s="15">
        <v>15949637</v>
      </c>
      <c r="F89" s="15">
        <v>15961441</v>
      </c>
      <c r="G89" s="15">
        <v>15961441</v>
      </c>
    </row>
    <row r="90" spans="1:7" customFormat="1" ht="31.5">
      <c r="A90" s="14" t="s">
        <v>21</v>
      </c>
      <c r="B90" s="17" t="s">
        <v>64</v>
      </c>
      <c r="C90" s="17" t="s">
        <v>50</v>
      </c>
      <c r="D90" s="17" t="s">
        <v>22</v>
      </c>
      <c r="E90" s="15">
        <v>1000989.5</v>
      </c>
      <c r="F90" s="15">
        <v>8408640</v>
      </c>
      <c r="G90" s="15">
        <v>8408640</v>
      </c>
    </row>
    <row r="91" spans="1:7" customFormat="1" ht="15.75">
      <c r="A91" s="14" t="s">
        <v>45</v>
      </c>
      <c r="B91" s="17" t="s">
        <v>64</v>
      </c>
      <c r="C91" s="17" t="s">
        <v>50</v>
      </c>
      <c r="D91" s="17" t="s">
        <v>46</v>
      </c>
      <c r="E91" s="15">
        <v>41422.400000000001</v>
      </c>
      <c r="F91" s="15">
        <v>522500</v>
      </c>
      <c r="G91" s="15">
        <v>522500</v>
      </c>
    </row>
    <row r="92" spans="1:7" customFormat="1" ht="31.5">
      <c r="A92" s="14" t="s">
        <v>56</v>
      </c>
      <c r="B92" s="17" t="s">
        <v>64</v>
      </c>
      <c r="C92" s="17" t="s">
        <v>50</v>
      </c>
      <c r="D92" s="17" t="s">
        <v>57</v>
      </c>
      <c r="E92" s="15">
        <v>16821514.100000001</v>
      </c>
      <c r="F92" s="15">
        <v>1500521</v>
      </c>
      <c r="G92" s="15">
        <v>1804500</v>
      </c>
    </row>
    <row r="93" spans="1:7" customFormat="1" ht="15.75">
      <c r="A93" s="14" t="s">
        <v>23</v>
      </c>
      <c r="B93" s="17" t="s">
        <v>64</v>
      </c>
      <c r="C93" s="17" t="s">
        <v>50</v>
      </c>
      <c r="D93" s="17" t="s">
        <v>24</v>
      </c>
      <c r="E93" s="15">
        <v>2000</v>
      </c>
      <c r="F93" s="15">
        <v>2000</v>
      </c>
      <c r="G93" s="15">
        <v>2000</v>
      </c>
    </row>
    <row r="94" spans="1:7" customFormat="1" ht="15.75">
      <c r="A94" s="11" t="s">
        <v>69</v>
      </c>
      <c r="B94" s="16" t="s">
        <v>48</v>
      </c>
      <c r="C94" s="16" t="s">
        <v>13</v>
      </c>
      <c r="D94" s="16" t="s">
        <v>14</v>
      </c>
      <c r="E94" s="13">
        <v>151547469.74000001</v>
      </c>
      <c r="F94" s="13">
        <v>95707974.599999994</v>
      </c>
      <c r="G94" s="13">
        <v>96993727.200000003</v>
      </c>
    </row>
    <row r="95" spans="1:7" customFormat="1" ht="15.75">
      <c r="A95" s="14" t="s">
        <v>70</v>
      </c>
      <c r="B95" s="17" t="s">
        <v>48</v>
      </c>
      <c r="C95" s="17" t="s">
        <v>12</v>
      </c>
      <c r="D95" s="17" t="s">
        <v>14</v>
      </c>
      <c r="E95" s="15">
        <v>125504121.73999999</v>
      </c>
      <c r="F95" s="15">
        <v>70479626.599999994</v>
      </c>
      <c r="G95" s="15">
        <v>71765379.200000003</v>
      </c>
    </row>
    <row r="96" spans="1:7" customFormat="1" ht="78.75">
      <c r="A96" s="14" t="s">
        <v>17</v>
      </c>
      <c r="B96" s="17" t="s">
        <v>48</v>
      </c>
      <c r="C96" s="17" t="s">
        <v>12</v>
      </c>
      <c r="D96" s="17" t="s">
        <v>18</v>
      </c>
      <c r="E96" s="15">
        <v>2155300</v>
      </c>
      <c r="F96" s="15">
        <v>0</v>
      </c>
      <c r="G96" s="15">
        <v>0</v>
      </c>
    </row>
    <row r="97" spans="1:7" customFormat="1" ht="31.5">
      <c r="A97" s="14" t="s">
        <v>21</v>
      </c>
      <c r="B97" s="17" t="s">
        <v>48</v>
      </c>
      <c r="C97" s="17" t="s">
        <v>12</v>
      </c>
      <c r="D97" s="17" t="s">
        <v>22</v>
      </c>
      <c r="E97" s="15">
        <v>2611725.66</v>
      </c>
      <c r="F97" s="15">
        <v>0</v>
      </c>
      <c r="G97" s="15">
        <v>0</v>
      </c>
    </row>
    <row r="98" spans="1:7" customFormat="1" ht="31.5">
      <c r="A98" s="14" t="s">
        <v>56</v>
      </c>
      <c r="B98" s="17" t="s">
        <v>48</v>
      </c>
      <c r="C98" s="17" t="s">
        <v>12</v>
      </c>
      <c r="D98" s="17" t="s">
        <v>57</v>
      </c>
      <c r="E98" s="15">
        <v>120737096.08</v>
      </c>
      <c r="F98" s="15">
        <v>70479626.599999994</v>
      </c>
      <c r="G98" s="15">
        <v>71765379.200000003</v>
      </c>
    </row>
    <row r="99" spans="1:7" customFormat="1" ht="15.75">
      <c r="A99" s="14" t="s">
        <v>71</v>
      </c>
      <c r="B99" s="17" t="s">
        <v>48</v>
      </c>
      <c r="C99" s="17" t="s">
        <v>26</v>
      </c>
      <c r="D99" s="17" t="s">
        <v>14</v>
      </c>
      <c r="E99" s="15">
        <v>26043348</v>
      </c>
      <c r="F99" s="15">
        <v>25228348</v>
      </c>
      <c r="G99" s="15">
        <v>25228348</v>
      </c>
    </row>
    <row r="100" spans="1:7" customFormat="1" ht="78.75">
      <c r="A100" s="14" t="s">
        <v>17</v>
      </c>
      <c r="B100" s="17" t="s">
        <v>48</v>
      </c>
      <c r="C100" s="17" t="s">
        <v>26</v>
      </c>
      <c r="D100" s="17" t="s">
        <v>18</v>
      </c>
      <c r="E100" s="15">
        <v>24867360</v>
      </c>
      <c r="F100" s="15">
        <v>24602360</v>
      </c>
      <c r="G100" s="15">
        <v>24602360</v>
      </c>
    </row>
    <row r="101" spans="1:7" customFormat="1" ht="31.5">
      <c r="A101" s="14" t="s">
        <v>21</v>
      </c>
      <c r="B101" s="17" t="s">
        <v>48</v>
      </c>
      <c r="C101" s="17" t="s">
        <v>26</v>
      </c>
      <c r="D101" s="17" t="s">
        <v>22</v>
      </c>
      <c r="E101" s="15">
        <v>1173488</v>
      </c>
      <c r="F101" s="15">
        <v>623488</v>
      </c>
      <c r="G101" s="15">
        <v>623488</v>
      </c>
    </row>
    <row r="102" spans="1:7" customFormat="1" ht="15.75">
      <c r="A102" s="14" t="s">
        <v>23</v>
      </c>
      <c r="B102" s="17" t="s">
        <v>48</v>
      </c>
      <c r="C102" s="17" t="s">
        <v>26</v>
      </c>
      <c r="D102" s="17" t="s">
        <v>24</v>
      </c>
      <c r="E102" s="15">
        <v>2500</v>
      </c>
      <c r="F102" s="15">
        <v>2500</v>
      </c>
      <c r="G102" s="15">
        <v>2500</v>
      </c>
    </row>
    <row r="103" spans="1:7" customFormat="1" ht="15.75">
      <c r="A103" s="11" t="s">
        <v>72</v>
      </c>
      <c r="B103" s="16" t="s">
        <v>39</v>
      </c>
      <c r="C103" s="16" t="s">
        <v>13</v>
      </c>
      <c r="D103" s="16" t="s">
        <v>14</v>
      </c>
      <c r="E103" s="13">
        <v>15964393.43</v>
      </c>
      <c r="F103" s="13">
        <v>21421144</v>
      </c>
      <c r="G103" s="13">
        <v>21729100</v>
      </c>
    </row>
    <row r="104" spans="1:7" customFormat="1" ht="15.75">
      <c r="A104" s="14" t="s">
        <v>73</v>
      </c>
      <c r="B104" s="17" t="s">
        <v>39</v>
      </c>
      <c r="C104" s="17" t="s">
        <v>12</v>
      </c>
      <c r="D104" s="17" t="s">
        <v>14</v>
      </c>
      <c r="E104" s="15">
        <v>5731275</v>
      </c>
      <c r="F104" s="15">
        <v>4413444</v>
      </c>
      <c r="G104" s="15">
        <v>4000000</v>
      </c>
    </row>
    <row r="105" spans="1:7" customFormat="1" ht="15.75">
      <c r="A105" s="14" t="s">
        <v>45</v>
      </c>
      <c r="B105" s="17" t="s">
        <v>39</v>
      </c>
      <c r="C105" s="17" t="s">
        <v>12</v>
      </c>
      <c r="D105" s="17" t="s">
        <v>46</v>
      </c>
      <c r="E105" s="15">
        <v>5731275</v>
      </c>
      <c r="F105" s="15">
        <v>4413444</v>
      </c>
      <c r="G105" s="15">
        <v>4000000</v>
      </c>
    </row>
    <row r="106" spans="1:7" customFormat="1" ht="15.75">
      <c r="A106" s="14" t="s">
        <v>74</v>
      </c>
      <c r="B106" s="17" t="s">
        <v>39</v>
      </c>
      <c r="C106" s="17" t="s">
        <v>20</v>
      </c>
      <c r="D106" s="17" t="s">
        <v>14</v>
      </c>
      <c r="E106" s="15">
        <v>675625</v>
      </c>
      <c r="F106" s="15">
        <v>416900</v>
      </c>
      <c r="G106" s="15">
        <v>366900</v>
      </c>
    </row>
    <row r="107" spans="1:7" customFormat="1" ht="31.5">
      <c r="A107" s="14" t="s">
        <v>21</v>
      </c>
      <c r="B107" s="17" t="s">
        <v>39</v>
      </c>
      <c r="C107" s="17" t="s">
        <v>20</v>
      </c>
      <c r="D107" s="17" t="s">
        <v>22</v>
      </c>
      <c r="E107" s="15">
        <v>119254.25</v>
      </c>
      <c r="F107" s="15">
        <v>100000</v>
      </c>
      <c r="G107" s="15">
        <v>50000</v>
      </c>
    </row>
    <row r="108" spans="1:7" customFormat="1" ht="15.75">
      <c r="A108" s="14" t="s">
        <v>45</v>
      </c>
      <c r="B108" s="17" t="s">
        <v>39</v>
      </c>
      <c r="C108" s="17" t="s">
        <v>20</v>
      </c>
      <c r="D108" s="17" t="s">
        <v>46</v>
      </c>
      <c r="E108" s="15">
        <v>556370.75</v>
      </c>
      <c r="F108" s="15">
        <v>316900</v>
      </c>
      <c r="G108" s="15">
        <v>316900</v>
      </c>
    </row>
    <row r="109" spans="1:7" customFormat="1" ht="15.75">
      <c r="A109" s="14" t="s">
        <v>75</v>
      </c>
      <c r="B109" s="17" t="s">
        <v>39</v>
      </c>
      <c r="C109" s="17" t="s">
        <v>26</v>
      </c>
      <c r="D109" s="17" t="s">
        <v>14</v>
      </c>
      <c r="E109" s="15">
        <v>8955293.4299999997</v>
      </c>
      <c r="F109" s="15">
        <v>16590800</v>
      </c>
      <c r="G109" s="15">
        <v>17362200</v>
      </c>
    </row>
    <row r="110" spans="1:7" customFormat="1" ht="31.5">
      <c r="A110" s="14" t="s">
        <v>21</v>
      </c>
      <c r="B110" s="17" t="s">
        <v>39</v>
      </c>
      <c r="C110" s="17" t="s">
        <v>26</v>
      </c>
      <c r="D110" s="17" t="s">
        <v>22</v>
      </c>
      <c r="E110" s="15">
        <v>177082.26</v>
      </c>
      <c r="F110" s="15">
        <v>177100</v>
      </c>
      <c r="G110" s="15">
        <v>177100</v>
      </c>
    </row>
    <row r="111" spans="1:7" customFormat="1" ht="15.75">
      <c r="A111" s="14" t="s">
        <v>45</v>
      </c>
      <c r="B111" s="17" t="s">
        <v>39</v>
      </c>
      <c r="C111" s="17" t="s">
        <v>26</v>
      </c>
      <c r="D111" s="17" t="s">
        <v>46</v>
      </c>
      <c r="E111" s="15">
        <v>3366866.37</v>
      </c>
      <c r="F111" s="15">
        <v>3024500</v>
      </c>
      <c r="G111" s="15">
        <v>3247100</v>
      </c>
    </row>
    <row r="112" spans="1:7" customFormat="1" ht="31.5">
      <c r="A112" s="14" t="s">
        <v>51</v>
      </c>
      <c r="B112" s="17" t="s">
        <v>39</v>
      </c>
      <c r="C112" s="17" t="s">
        <v>26</v>
      </c>
      <c r="D112" s="17" t="s">
        <v>52</v>
      </c>
      <c r="E112" s="15">
        <v>5411344.7999999998</v>
      </c>
      <c r="F112" s="15">
        <v>13389200</v>
      </c>
      <c r="G112" s="15">
        <v>13938000</v>
      </c>
    </row>
    <row r="113" spans="1:7" customFormat="1" ht="15.75">
      <c r="A113" s="14" t="s">
        <v>76</v>
      </c>
      <c r="B113" s="17" t="s">
        <v>39</v>
      </c>
      <c r="C113" s="17" t="s">
        <v>30</v>
      </c>
      <c r="D113" s="17" t="s">
        <v>14</v>
      </c>
      <c r="E113" s="15">
        <v>602200</v>
      </c>
      <c r="F113" s="15">
        <v>0</v>
      </c>
      <c r="G113" s="15">
        <v>0</v>
      </c>
    </row>
    <row r="114" spans="1:7" customFormat="1" ht="31.5">
      <c r="A114" s="14" t="s">
        <v>21</v>
      </c>
      <c r="B114" s="17" t="s">
        <v>39</v>
      </c>
      <c r="C114" s="17" t="s">
        <v>30</v>
      </c>
      <c r="D114" s="17" t="s">
        <v>22</v>
      </c>
      <c r="E114" s="15">
        <v>602200</v>
      </c>
      <c r="F114" s="15">
        <v>0</v>
      </c>
      <c r="G114" s="15">
        <v>0</v>
      </c>
    </row>
    <row r="115" spans="1:7" customFormat="1" ht="15.75">
      <c r="A115" s="11" t="s">
        <v>77</v>
      </c>
      <c r="B115" s="16" t="s">
        <v>32</v>
      </c>
      <c r="C115" s="16" t="s">
        <v>13</v>
      </c>
      <c r="D115" s="16" t="s">
        <v>14</v>
      </c>
      <c r="E115" s="13">
        <v>6777634</v>
      </c>
      <c r="F115" s="13">
        <v>3946397</v>
      </c>
      <c r="G115" s="13">
        <v>3788340</v>
      </c>
    </row>
    <row r="116" spans="1:7" customFormat="1" ht="15.75">
      <c r="A116" s="14" t="s">
        <v>78</v>
      </c>
      <c r="B116" s="17" t="s">
        <v>32</v>
      </c>
      <c r="C116" s="17" t="s">
        <v>16</v>
      </c>
      <c r="D116" s="17" t="s">
        <v>14</v>
      </c>
      <c r="E116" s="15">
        <v>6777634</v>
      </c>
      <c r="F116" s="15">
        <v>3946397</v>
      </c>
      <c r="G116" s="15">
        <v>3788340</v>
      </c>
    </row>
    <row r="117" spans="1:7" customFormat="1" ht="78.75">
      <c r="A117" s="14" t="s">
        <v>17</v>
      </c>
      <c r="B117" s="17" t="s">
        <v>32</v>
      </c>
      <c r="C117" s="17" t="s">
        <v>16</v>
      </c>
      <c r="D117" s="17" t="s">
        <v>18</v>
      </c>
      <c r="E117" s="15">
        <v>2593598</v>
      </c>
      <c r="F117" s="15">
        <v>2518398</v>
      </c>
      <c r="G117" s="15">
        <v>2488398</v>
      </c>
    </row>
    <row r="118" spans="1:7" customFormat="1" ht="31.5">
      <c r="A118" s="14" t="s">
        <v>21</v>
      </c>
      <c r="B118" s="17" t="s">
        <v>32</v>
      </c>
      <c r="C118" s="17" t="s">
        <v>16</v>
      </c>
      <c r="D118" s="17" t="s">
        <v>22</v>
      </c>
      <c r="E118" s="15">
        <v>4184036</v>
      </c>
      <c r="F118" s="15">
        <v>1427999</v>
      </c>
      <c r="G118" s="15">
        <v>1299942</v>
      </c>
    </row>
    <row r="119" spans="1:7" customFormat="1" ht="15.75">
      <c r="A119" s="11" t="s">
        <v>79</v>
      </c>
      <c r="B119" s="16" t="s">
        <v>55</v>
      </c>
      <c r="C119" s="16" t="s">
        <v>13</v>
      </c>
      <c r="D119" s="16" t="s">
        <v>14</v>
      </c>
      <c r="E119" s="13">
        <v>3638250</v>
      </c>
      <c r="F119" s="13">
        <v>2838250</v>
      </c>
      <c r="G119" s="13">
        <v>2838250</v>
      </c>
    </row>
    <row r="120" spans="1:7" customFormat="1" ht="15.75">
      <c r="A120" s="14" t="s">
        <v>80</v>
      </c>
      <c r="B120" s="17" t="s">
        <v>55</v>
      </c>
      <c r="C120" s="17" t="s">
        <v>16</v>
      </c>
      <c r="D120" s="17" t="s">
        <v>14</v>
      </c>
      <c r="E120" s="15">
        <v>3638250</v>
      </c>
      <c r="F120" s="15">
        <v>2838250</v>
      </c>
      <c r="G120" s="15">
        <v>2838250</v>
      </c>
    </row>
    <row r="121" spans="1:7" customFormat="1" ht="31.5">
      <c r="A121" s="14" t="s">
        <v>56</v>
      </c>
      <c r="B121" s="17" t="s">
        <v>55</v>
      </c>
      <c r="C121" s="17" t="s">
        <v>16</v>
      </c>
      <c r="D121" s="17" t="s">
        <v>57</v>
      </c>
      <c r="E121" s="15">
        <v>3638250</v>
      </c>
      <c r="F121" s="15">
        <v>2838250</v>
      </c>
      <c r="G121" s="15">
        <v>2838250</v>
      </c>
    </row>
    <row r="122" spans="1:7" customFormat="1" ht="31.5">
      <c r="A122" s="11" t="s">
        <v>81</v>
      </c>
      <c r="B122" s="16" t="s">
        <v>34</v>
      </c>
      <c r="C122" s="16" t="s">
        <v>13</v>
      </c>
      <c r="D122" s="16" t="s">
        <v>14</v>
      </c>
      <c r="E122" s="13">
        <v>5150</v>
      </c>
      <c r="F122" s="13">
        <v>2150</v>
      </c>
      <c r="G122" s="13">
        <v>0</v>
      </c>
    </row>
    <row r="123" spans="1:7" customFormat="1" ht="31.5">
      <c r="A123" s="14" t="s">
        <v>82</v>
      </c>
      <c r="B123" s="17" t="s">
        <v>34</v>
      </c>
      <c r="C123" s="17" t="s">
        <v>12</v>
      </c>
      <c r="D123" s="17" t="s">
        <v>14</v>
      </c>
      <c r="E123" s="15">
        <v>5150</v>
      </c>
      <c r="F123" s="15">
        <v>2150</v>
      </c>
      <c r="G123" s="15">
        <v>0</v>
      </c>
    </row>
    <row r="124" spans="1:7" customFormat="1" ht="31.5">
      <c r="A124" s="14" t="s">
        <v>83</v>
      </c>
      <c r="B124" s="17" t="s">
        <v>34</v>
      </c>
      <c r="C124" s="17" t="s">
        <v>12</v>
      </c>
      <c r="D124" s="17" t="s">
        <v>84</v>
      </c>
      <c r="E124" s="15">
        <v>5150</v>
      </c>
      <c r="F124" s="15">
        <v>2150</v>
      </c>
      <c r="G124" s="15">
        <v>0</v>
      </c>
    </row>
    <row r="125" spans="1:7" customFormat="1" ht="15.75">
      <c r="A125" s="12" t="s">
        <v>85</v>
      </c>
      <c r="B125" s="16"/>
      <c r="C125" s="16"/>
      <c r="D125" s="16"/>
      <c r="E125" s="13">
        <f>E8+E31+E35+E42+E64+E79+E94+E103+E115+E119+E122</f>
        <v>1304330470.8900001</v>
      </c>
      <c r="F125" s="13">
        <f>F8+F31+F35+F42+F64+F79+F94+F103+F115+F119+F122</f>
        <v>960954836.29000008</v>
      </c>
      <c r="G125" s="13">
        <f>G8+G31+G35+G42+G64+G79+G94+G103+G115+G119+G122</f>
        <v>898971672.9000001</v>
      </c>
    </row>
    <row r="126" spans="1:7" ht="14.25" customHeight="1"/>
    <row r="127" spans="1:7" ht="14.25" customHeight="1"/>
    <row r="128" spans="1:7" ht="14.25" customHeight="1"/>
    <row r="129" ht="14.25" customHeight="1"/>
    <row r="130" ht="14.25" customHeight="1"/>
    <row r="131" ht="14.25" customHeight="1"/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Пользователь Windows</cp:lastModifiedBy>
  <cp:lastPrinted>2023-10-26T05:11:44Z</cp:lastPrinted>
  <dcterms:created xsi:type="dcterms:W3CDTF">2023-05-29T12:25:26Z</dcterms:created>
  <dcterms:modified xsi:type="dcterms:W3CDTF">2024-10-25T06:08:10Z</dcterms:modified>
</cp:coreProperties>
</file>